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0" i="3"/>
  <c r="C14"/>
  <c r="G18"/>
  <c r="F18"/>
  <c r="E18"/>
  <c r="D18"/>
  <c r="C12" l="1"/>
  <c r="C19"/>
  <c r="C18" l="1"/>
  <c r="C16" s="1"/>
  <c r="C8"/>
</calcChain>
</file>

<file path=xl/sharedStrings.xml><?xml version="1.0" encoding="utf-8"?>
<sst xmlns="http://schemas.openxmlformats.org/spreadsheetml/2006/main" count="50" uniqueCount="21">
  <si>
    <t>№ пункта</t>
  </si>
  <si>
    <t>1.</t>
  </si>
  <si>
    <t>2.</t>
  </si>
  <si>
    <t>Вид муниципальных внутренних заимствований</t>
  </si>
  <si>
    <t>в том числе</t>
  </si>
  <si>
    <t>привлечение средств</t>
  </si>
  <si>
    <t>погашение средств</t>
  </si>
  <si>
    <t>3.</t>
  </si>
  <si>
    <t>Итого муниципальные внутренние заимствования</t>
  </si>
  <si>
    <t xml:space="preserve">Сумма </t>
  </si>
  <si>
    <t>(тыс.руб.)</t>
  </si>
  <si>
    <t>х</t>
  </si>
  <si>
    <t>2026 год</t>
  </si>
  <si>
    <t>2027 год</t>
  </si>
  <si>
    <t>2028 год</t>
  </si>
  <si>
    <t>Бюджетные кредиты, полученные от других бюджетов бюджетной системы Российской Федерации бюджетами муниципальных округов в валюте Российской Федерации</t>
  </si>
  <si>
    <t>Кредиты, полученные  от кредитных организаций бюджетами муниципальных округов в валюте Российской Федерации</t>
  </si>
  <si>
    <t>Предельные сроки погашения долговых обязательств Сортавальского муниципального округа, возникающих при осуществлении заимствований  Сортавальского муниципального округа</t>
  </si>
  <si>
    <t>Программа муниципальных внутренних заимствований Сортавальского муниципального округа на 2026 год</t>
  </si>
  <si>
    <t>2029 год</t>
  </si>
  <si>
    <t>Приложение 16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округа 
от "18" декабря 2025 года № 171
"О бюджете Сортавальского муниципального 
округа 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</si>
</sst>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#,##0.00000"/>
  </numFmts>
  <fonts count="5">
    <font>
      <sz val="10"/>
      <name val="Arial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sqref="A1:G19"/>
    </sheetView>
  </sheetViews>
  <sheetFormatPr defaultRowHeight="12.75"/>
  <cols>
    <col min="1" max="1" width="8" customWidth="1"/>
    <col min="2" max="2" width="48" customWidth="1"/>
    <col min="3" max="7" width="17.7109375" customWidth="1"/>
  </cols>
  <sheetData>
    <row r="1" spans="1:7" ht="87" customHeight="1">
      <c r="B1" s="22" t="s">
        <v>20</v>
      </c>
      <c r="C1" s="22"/>
      <c r="D1" s="22"/>
      <c r="E1" s="22"/>
      <c r="F1" s="22"/>
      <c r="G1" s="22"/>
    </row>
    <row r="2" spans="1:7" ht="16.5" customHeight="1">
      <c r="B2" s="7"/>
      <c r="C2" s="7"/>
    </row>
    <row r="3" spans="1:7" ht="24" customHeight="1">
      <c r="A3" s="23" t="s">
        <v>18</v>
      </c>
      <c r="B3" s="23"/>
      <c r="C3" s="23"/>
      <c r="D3" s="23"/>
      <c r="E3" s="23"/>
      <c r="F3" s="23"/>
      <c r="G3" s="23"/>
    </row>
    <row r="4" spans="1:7" ht="20.25" customHeight="1">
      <c r="C4" s="8"/>
      <c r="G4" s="8" t="s">
        <v>10</v>
      </c>
    </row>
    <row r="5" spans="1:7" ht="60" customHeight="1">
      <c r="A5" s="17" t="s">
        <v>0</v>
      </c>
      <c r="B5" s="18" t="s">
        <v>3</v>
      </c>
      <c r="C5" s="18" t="s">
        <v>9</v>
      </c>
      <c r="D5" s="19" t="s">
        <v>17</v>
      </c>
      <c r="E5" s="20"/>
      <c r="F5" s="20"/>
      <c r="G5" s="21"/>
    </row>
    <row r="6" spans="1:7" ht="22.5" customHeight="1">
      <c r="A6" s="17"/>
      <c r="B6" s="18"/>
      <c r="C6" s="18"/>
      <c r="D6" s="4" t="s">
        <v>12</v>
      </c>
      <c r="E6" s="4" t="s">
        <v>13</v>
      </c>
      <c r="F6" s="4" t="s">
        <v>14</v>
      </c>
      <c r="G6" s="4" t="s">
        <v>19</v>
      </c>
    </row>
    <row r="7" spans="1:7" ht="14.25" customHeight="1">
      <c r="A7" s="9">
        <v>1</v>
      </c>
      <c r="B7" s="10">
        <v>2</v>
      </c>
      <c r="C7" s="10">
        <v>3</v>
      </c>
      <c r="D7" s="11">
        <v>4</v>
      </c>
      <c r="E7" s="11">
        <v>5</v>
      </c>
      <c r="F7" s="11">
        <v>6</v>
      </c>
      <c r="G7" s="12">
        <v>7</v>
      </c>
    </row>
    <row r="8" spans="1:7" ht="64.5" customHeight="1">
      <c r="A8" s="4" t="s">
        <v>1</v>
      </c>
      <c r="B8" s="5" t="s">
        <v>15</v>
      </c>
      <c r="C8" s="14">
        <f>C10-C11</f>
        <v>-26767.15</v>
      </c>
      <c r="D8" s="14" t="s">
        <v>11</v>
      </c>
      <c r="E8" s="14" t="s">
        <v>11</v>
      </c>
      <c r="F8" s="14" t="s">
        <v>11</v>
      </c>
      <c r="G8" s="14" t="s">
        <v>11</v>
      </c>
    </row>
    <row r="9" spans="1:7" ht="27.75" customHeight="1">
      <c r="A9" s="4"/>
      <c r="B9" s="6" t="s">
        <v>4</v>
      </c>
      <c r="C9" s="14"/>
      <c r="D9" s="16"/>
      <c r="E9" s="16"/>
      <c r="F9" s="16"/>
      <c r="G9" s="16"/>
    </row>
    <row r="10" spans="1:7" ht="16.5" customHeight="1">
      <c r="A10" s="4"/>
      <c r="B10" s="6" t="s">
        <v>5</v>
      </c>
      <c r="C10" s="14">
        <f>D10+E10+F10+G10</f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8" customHeight="1">
      <c r="A11" s="4"/>
      <c r="B11" s="6" t="s">
        <v>6</v>
      </c>
      <c r="C11" s="14">
        <v>26767.15</v>
      </c>
      <c r="D11" s="14" t="s">
        <v>11</v>
      </c>
      <c r="E11" s="14" t="s">
        <v>11</v>
      </c>
      <c r="F11" s="14" t="s">
        <v>11</v>
      </c>
      <c r="G11" s="14" t="s">
        <v>11</v>
      </c>
    </row>
    <row r="12" spans="1:7" ht="60" customHeight="1">
      <c r="A12" s="4" t="s">
        <v>2</v>
      </c>
      <c r="B12" s="5" t="s">
        <v>16</v>
      </c>
      <c r="C12" s="14">
        <f>C14-C15</f>
        <v>59817.59</v>
      </c>
      <c r="D12" s="14" t="s">
        <v>11</v>
      </c>
      <c r="E12" s="14" t="s">
        <v>11</v>
      </c>
      <c r="F12" s="14" t="s">
        <v>11</v>
      </c>
      <c r="G12" s="14" t="s">
        <v>11</v>
      </c>
    </row>
    <row r="13" spans="1:7" ht="27" customHeight="1">
      <c r="A13" s="4"/>
      <c r="B13" s="6" t="s">
        <v>4</v>
      </c>
      <c r="C13" s="14"/>
      <c r="D13" s="14"/>
      <c r="E13" s="14"/>
      <c r="F13" s="14"/>
      <c r="G13" s="14"/>
    </row>
    <row r="14" spans="1:7" ht="17.25" customHeight="1">
      <c r="A14" s="4"/>
      <c r="B14" s="13" t="s">
        <v>5</v>
      </c>
      <c r="C14" s="14">
        <f>D14+E14+F14+G14</f>
        <v>159817.59</v>
      </c>
      <c r="D14" s="14">
        <v>0</v>
      </c>
      <c r="E14" s="14">
        <v>159817.59</v>
      </c>
      <c r="F14" s="14">
        <v>0</v>
      </c>
      <c r="G14" s="14">
        <v>0</v>
      </c>
    </row>
    <row r="15" spans="1:7" ht="18" customHeight="1">
      <c r="A15" s="4"/>
      <c r="B15" s="6" t="s">
        <v>6</v>
      </c>
      <c r="C15" s="14">
        <v>100000</v>
      </c>
      <c r="D15" s="14" t="s">
        <v>11</v>
      </c>
      <c r="E15" s="14" t="s">
        <v>11</v>
      </c>
      <c r="F15" s="14" t="s">
        <v>11</v>
      </c>
      <c r="G15" s="14" t="s">
        <v>11</v>
      </c>
    </row>
    <row r="16" spans="1:7" ht="36.75" customHeight="1">
      <c r="A16" s="4" t="s">
        <v>7</v>
      </c>
      <c r="B16" s="5" t="s">
        <v>8</v>
      </c>
      <c r="C16" s="14">
        <f>C18-C19</f>
        <v>33050.44</v>
      </c>
      <c r="D16" s="14" t="s">
        <v>11</v>
      </c>
      <c r="E16" s="14" t="s">
        <v>11</v>
      </c>
      <c r="F16" s="14" t="s">
        <v>11</v>
      </c>
      <c r="G16" s="14" t="s">
        <v>11</v>
      </c>
    </row>
    <row r="17" spans="1:7" ht="24.75" customHeight="1">
      <c r="A17" s="4"/>
      <c r="B17" s="6" t="s">
        <v>4</v>
      </c>
      <c r="C17" s="14"/>
      <c r="D17" s="14"/>
      <c r="E17" s="14"/>
      <c r="F17" s="14"/>
      <c r="G17" s="14"/>
    </row>
    <row r="18" spans="1:7" ht="15.75" customHeight="1">
      <c r="A18" s="4"/>
      <c r="B18" s="6" t="s">
        <v>5</v>
      </c>
      <c r="C18" s="15">
        <f>C10+C14</f>
        <v>159817.59</v>
      </c>
      <c r="D18" s="15">
        <f t="shared" ref="D18:G18" si="0">D10+D14</f>
        <v>0</v>
      </c>
      <c r="E18" s="15">
        <f t="shared" si="0"/>
        <v>159817.59</v>
      </c>
      <c r="F18" s="15">
        <f t="shared" si="0"/>
        <v>0</v>
      </c>
      <c r="G18" s="15">
        <f t="shared" si="0"/>
        <v>0</v>
      </c>
    </row>
    <row r="19" spans="1:7" ht="18" customHeight="1">
      <c r="A19" s="4"/>
      <c r="B19" s="6" t="s">
        <v>6</v>
      </c>
      <c r="C19" s="15">
        <f>C11+C15</f>
        <v>126767.15</v>
      </c>
      <c r="D19" s="15" t="s">
        <v>11</v>
      </c>
      <c r="E19" s="15" t="s">
        <v>11</v>
      </c>
      <c r="F19" s="15" t="s">
        <v>11</v>
      </c>
      <c r="G19" s="15" t="s">
        <v>11</v>
      </c>
    </row>
    <row r="20" spans="1:7" ht="14.25">
      <c r="A20" s="2"/>
      <c r="B20" s="3"/>
      <c r="C20" s="3"/>
    </row>
    <row r="21" spans="1:7">
      <c r="B21" s="1"/>
      <c r="C21" s="1"/>
    </row>
  </sheetData>
  <mergeCells count="6">
    <mergeCell ref="A5:A6"/>
    <mergeCell ref="B5:B6"/>
    <mergeCell ref="C5:C6"/>
    <mergeCell ref="D5:G5"/>
    <mergeCell ref="B1:G1"/>
    <mergeCell ref="A3:G3"/>
  </mergeCells>
  <phoneticPr fontId="0" type="noConversion"/>
  <pageMargins left="0.17" right="0.17" top="0.17" bottom="0.1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Денис Демидов</cp:lastModifiedBy>
  <cp:lastPrinted>2025-10-28T07:40:28Z</cp:lastPrinted>
  <dcterms:created xsi:type="dcterms:W3CDTF">1996-10-08T23:32:33Z</dcterms:created>
  <dcterms:modified xsi:type="dcterms:W3CDTF">2025-12-22T07:51:16Z</dcterms:modified>
</cp:coreProperties>
</file>